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ФКР)" sheetId="2" r:id="rId1"/>
  </sheets>
  <definedNames>
    <definedName name="_xlnm.Print_Area" localSheetId="0">'СРБ на год (ФКР)'!$A$1:$P$32</definedName>
  </definedNames>
  <calcPr calcId="144525"/>
</workbook>
</file>

<file path=xl/calcChain.xml><?xml version="1.0" encoding="utf-8"?>
<calcChain xmlns="http://schemas.openxmlformats.org/spreadsheetml/2006/main"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10" i="2"/>
  <c r="N31" i="2"/>
</calcChain>
</file>

<file path=xl/sharedStrings.xml><?xml version="1.0" encoding="utf-8"?>
<sst xmlns="http://schemas.openxmlformats.org/spreadsheetml/2006/main" count="40" uniqueCount="39">
  <si>
    <t xml:space="preserve"> </t>
  </si>
  <si>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</si>
  <si>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</si>
  <si>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</si>
  <si>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</si>
  <si>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</si>
  <si>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</si>
  <si>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</si>
  <si>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</si>
  <si>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</si>
  <si>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</si>
  <si>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</si>
  <si>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</si>
  <si>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</si>
  <si>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</si>
  <si>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</si>
  <si>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</si>
  <si>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</si>
  <si>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</si>
  <si>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</si>
  <si>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</si>
  <si>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</si>
  <si>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</si>
  <si>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</si>
  <si>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</si>
  <si>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</si>
  <si>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</si>
  <si>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</si>
  <si>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</si>
  <si>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</si>
  <si>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 xml:space="preserve">к решению Совета депутатов </t>
  </si>
  <si>
    <t>городского поселения Берёзово</t>
  </si>
  <si>
    <t xml:space="preserve">Распределение бюджетных ассигнований по разделам и подразделам классификации расходов бюджета городского поселения Берёзово на 2017 год </t>
  </si>
  <si>
    <t>Приложение 7</t>
  </si>
  <si>
    <t>Всего</t>
  </si>
  <si>
    <t>Утвержденный план решением Совета депутатов №24 от 28.12.2016</t>
  </si>
  <si>
    <t>Уточнение</t>
  </si>
  <si>
    <t>Уточненный план</t>
  </si>
  <si>
    <t>от 02 марта 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</si>
</sst>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0000000"/>
    <numFmt numFmtId="167" formatCode="00"/>
    <numFmt numFmtId="168" formatCode="00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2" borderId="0" xfId="1" applyFill="1"/>
    <xf numFmtId="0" fontId="1" fillId="2" borderId="0" xfId="1" applyFill="1" applyProtection="1"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1" fillId="0" borderId="0" xfId="1" applyBorder="1" applyAlignment="1" applyProtection="1">
      <alignment horizontal="right"/>
      <protection hidden="1"/>
    </xf>
    <xf numFmtId="0" fontId="5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1" fillId="2" borderId="0" xfId="1" applyFill="1" applyAlignment="1">
      <alignment horizontal="right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" xfId="1" applyNumberFormat="1" applyFont="1" applyFill="1" applyBorder="1" applyAlignment="1" applyProtection="1">
      <alignment vertical="center" wrapText="1"/>
      <protection hidden="1"/>
    </xf>
    <xf numFmtId="165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169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1" applyNumberFormat="1" applyFont="1" applyFill="1" applyBorder="1" applyAlignment="1" applyProtection="1">
      <alignment vertical="center" wrapText="1"/>
      <protection hidden="1"/>
    </xf>
    <xf numFmtId="0" fontId="7" fillId="2" borderId="2" xfId="1" applyNumberFormat="1" applyFont="1" applyFill="1" applyBorder="1" applyAlignment="1" applyProtection="1">
      <alignment vertical="center" wrapText="1"/>
      <protection hidden="1"/>
    </xf>
    <xf numFmtId="169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2" xfId="1" applyNumberFormat="1" applyFont="1" applyFill="1" applyBorder="1" applyAlignment="1" applyProtection="1">
      <alignment vertical="center" wrapText="1"/>
      <protection hidden="1"/>
    </xf>
    <xf numFmtId="168" fontId="2" fillId="2" borderId="2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view="pageBreakPreview" topLeftCell="A4" zoomScaleNormal="100" zoomScaleSheetLayoutView="100" workbookViewId="0">
      <selection activeCell="H5" sqref="H5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54.5703125" style="1" customWidth="1"/>
    <col min="9" max="9" width="6" style="1" customWidth="1"/>
    <col min="10" max="10" width="5.5703125" style="1" customWidth="1"/>
    <col min="11" max="13" width="0" style="1" hidden="1" customWidth="1"/>
    <col min="14" max="14" width="15.140625" style="1" customWidth="1"/>
    <col min="15" max="15" width="10.140625" style="1" bestFit="1" customWidth="1"/>
    <col min="16" max="16" width="12.28515625" style="1" customWidth="1"/>
    <col min="17" max="17" width="0" style="1" hidden="1" customWidth="1"/>
    <col min="18" max="53" width="9.140625" style="1" customWidth="1"/>
    <col min="54" max="16384" width="9.140625" style="1"/>
  </cols>
  <sheetData>
    <row r="1" spans="1:17" s="7" customFormat="1" ht="12.75" customHeight="1" x14ac:dyDescent="0.2">
      <c r="H1" s="33" t="s">
        <v>33</v>
      </c>
      <c r="I1" s="34"/>
      <c r="J1" s="34"/>
      <c r="K1" s="34"/>
      <c r="L1" s="34"/>
      <c r="M1" s="34"/>
      <c r="N1" s="34"/>
      <c r="O1" s="34"/>
      <c r="P1" s="34"/>
    </row>
    <row r="2" spans="1:17" s="7" customFormat="1" ht="12" customHeight="1" x14ac:dyDescent="0.2">
      <c r="H2" s="33" t="s">
        <v>30</v>
      </c>
      <c r="I2" s="34"/>
      <c r="J2" s="34"/>
      <c r="K2" s="34"/>
      <c r="L2" s="34"/>
      <c r="M2" s="34"/>
      <c r="N2" s="34"/>
      <c r="O2" s="34"/>
      <c r="P2" s="34"/>
    </row>
    <row r="3" spans="1:17" s="7" customFormat="1" ht="15.75" customHeight="1" x14ac:dyDescent="0.2">
      <c r="H3" s="33" t="s">
        <v>31</v>
      </c>
      <c r="I3" s="34"/>
      <c r="J3" s="34"/>
      <c r="K3" s="34"/>
      <c r="L3" s="34"/>
      <c r="M3" s="34"/>
      <c r="N3" s="34"/>
      <c r="O3" s="34"/>
      <c r="P3" s="34"/>
    </row>
    <row r="4" spans="1:17" s="7" customFormat="1" ht="12.75" customHeight="1" x14ac:dyDescent="0.2">
      <c r="H4" s="33" t="s">
        <v>38</v>
      </c>
      <c r="I4" s="34"/>
      <c r="J4" s="34"/>
      <c r="K4" s="34"/>
      <c r="L4" s="34"/>
      <c r="M4" s="34"/>
      <c r="N4" s="34"/>
      <c r="O4" s="34"/>
      <c r="P4" s="34"/>
    </row>
    <row r="5" spans="1:17" s="7" customFormat="1" ht="12.75" customHeight="1" x14ac:dyDescent="0.2">
      <c r="H5" s="14"/>
      <c r="I5" s="15"/>
      <c r="J5" s="15"/>
      <c r="K5" s="15"/>
      <c r="L5" s="15"/>
      <c r="M5" s="15"/>
      <c r="N5" s="16"/>
      <c r="O5" s="16"/>
      <c r="P5" s="15"/>
    </row>
    <row r="6" spans="1:17" s="7" customFormat="1" ht="44.25" customHeight="1" x14ac:dyDescent="0.2">
      <c r="A6" s="9" t="s">
        <v>0</v>
      </c>
      <c r="B6" s="9"/>
      <c r="C6" s="9"/>
      <c r="D6" s="9"/>
      <c r="E6" s="9"/>
      <c r="F6" s="9"/>
      <c r="G6" s="9"/>
      <c r="H6" s="35" t="s">
        <v>32</v>
      </c>
      <c r="I6" s="35"/>
      <c r="J6" s="35"/>
      <c r="K6" s="35"/>
      <c r="L6" s="35"/>
      <c r="M6" s="35"/>
      <c r="N6" s="35"/>
      <c r="O6" s="35"/>
      <c r="P6" s="35"/>
      <c r="Q6" s="8"/>
    </row>
    <row r="7" spans="1:17" s="7" customFormat="1" ht="12.75" customHeight="1" x14ac:dyDescent="0.2">
      <c r="A7" s="9"/>
      <c r="B7" s="9"/>
      <c r="C7" s="9"/>
      <c r="D7" s="9"/>
      <c r="E7" s="9"/>
      <c r="F7" s="9"/>
      <c r="G7" s="9"/>
      <c r="H7" s="35"/>
      <c r="I7" s="35"/>
      <c r="J7" s="35"/>
      <c r="K7" s="35"/>
      <c r="L7" s="35"/>
      <c r="M7" s="35"/>
      <c r="N7" s="35"/>
      <c r="O7" s="35"/>
      <c r="P7" s="35"/>
      <c r="Q7" s="8"/>
    </row>
    <row r="8" spans="1:17" s="7" customFormat="1" ht="12.75" customHeight="1" x14ac:dyDescent="0.2">
      <c r="A8" s="10"/>
      <c r="B8" s="10"/>
      <c r="C8" s="10"/>
      <c r="D8" s="10"/>
      <c r="E8" s="10"/>
      <c r="F8" s="10"/>
      <c r="G8" s="10"/>
      <c r="H8" s="10"/>
      <c r="I8" s="8"/>
      <c r="J8" s="11"/>
      <c r="K8" s="11"/>
      <c r="L8" s="11"/>
      <c r="M8" s="10"/>
      <c r="N8" s="10"/>
      <c r="O8" s="10"/>
      <c r="P8" s="12" t="s">
        <v>29</v>
      </c>
      <c r="Q8" s="8"/>
    </row>
    <row r="9" spans="1:17" ht="55.5" customHeight="1" x14ac:dyDescent="0.2">
      <c r="A9" s="6"/>
      <c r="B9" s="36" t="s">
        <v>28</v>
      </c>
      <c r="C9" s="36"/>
      <c r="D9" s="36"/>
      <c r="E9" s="36"/>
      <c r="F9" s="36"/>
      <c r="G9" s="36"/>
      <c r="H9" s="36"/>
      <c r="I9" s="18" t="s">
        <v>27</v>
      </c>
      <c r="J9" s="18" t="s">
        <v>26</v>
      </c>
      <c r="K9" s="18" t="s">
        <v>25</v>
      </c>
      <c r="L9" s="18" t="s">
        <v>24</v>
      </c>
      <c r="M9" s="18" t="s">
        <v>23</v>
      </c>
      <c r="N9" s="28" t="s">
        <v>35</v>
      </c>
      <c r="O9" s="29" t="s">
        <v>36</v>
      </c>
      <c r="P9" s="29" t="s">
        <v>37</v>
      </c>
      <c r="Q9" s="18"/>
    </row>
    <row r="10" spans="1:17" ht="12.75" customHeight="1" x14ac:dyDescent="0.2">
      <c r="A10" s="17"/>
      <c r="B10" s="38" t="s">
        <v>22</v>
      </c>
      <c r="C10" s="38"/>
      <c r="D10" s="38"/>
      <c r="E10" s="38"/>
      <c r="F10" s="38"/>
      <c r="G10" s="38"/>
      <c r="H10" s="38"/>
      <c r="I10" s="19">
        <v>1</v>
      </c>
      <c r="J10" s="19">
        <v>0</v>
      </c>
      <c r="K10" s="37"/>
      <c r="L10" s="37"/>
      <c r="M10" s="37"/>
      <c r="N10" s="20">
        <v>16976.5</v>
      </c>
      <c r="O10" s="21">
        <f>P10-N10</f>
        <v>-25</v>
      </c>
      <c r="P10" s="20">
        <v>16951.5</v>
      </c>
      <c r="Q10" s="27"/>
    </row>
    <row r="11" spans="1:17" ht="21.75" customHeight="1" x14ac:dyDescent="0.2">
      <c r="A11" s="17"/>
      <c r="B11" s="38" t="s">
        <v>21</v>
      </c>
      <c r="C11" s="38"/>
      <c r="D11" s="38"/>
      <c r="E11" s="38"/>
      <c r="F11" s="38"/>
      <c r="G11" s="38"/>
      <c r="H11" s="38"/>
      <c r="I11" s="19">
        <v>1</v>
      </c>
      <c r="J11" s="19">
        <v>2</v>
      </c>
      <c r="K11" s="37"/>
      <c r="L11" s="37"/>
      <c r="M11" s="37"/>
      <c r="N11" s="20">
        <v>1889</v>
      </c>
      <c r="O11" s="21">
        <f t="shared" ref="O11:O31" si="0">P11-N11</f>
        <v>0</v>
      </c>
      <c r="P11" s="20">
        <v>1889</v>
      </c>
      <c r="Q11" s="27"/>
    </row>
    <row r="12" spans="1:17" ht="21.75" customHeight="1" x14ac:dyDescent="0.2">
      <c r="A12" s="17"/>
      <c r="B12" s="38" t="s">
        <v>20</v>
      </c>
      <c r="C12" s="38"/>
      <c r="D12" s="38"/>
      <c r="E12" s="38"/>
      <c r="F12" s="38"/>
      <c r="G12" s="38"/>
      <c r="H12" s="38"/>
      <c r="I12" s="19">
        <v>1</v>
      </c>
      <c r="J12" s="19">
        <v>6</v>
      </c>
      <c r="K12" s="37"/>
      <c r="L12" s="37"/>
      <c r="M12" s="37"/>
      <c r="N12" s="20">
        <v>42</v>
      </c>
      <c r="O12" s="21">
        <f t="shared" si="0"/>
        <v>0</v>
      </c>
      <c r="P12" s="20">
        <v>42</v>
      </c>
      <c r="Q12" s="27"/>
    </row>
    <row r="13" spans="1:17" ht="12.75" customHeight="1" x14ac:dyDescent="0.2">
      <c r="A13" s="17"/>
      <c r="B13" s="38" t="s">
        <v>19</v>
      </c>
      <c r="C13" s="38"/>
      <c r="D13" s="38"/>
      <c r="E13" s="38"/>
      <c r="F13" s="38"/>
      <c r="G13" s="38"/>
      <c r="H13" s="38"/>
      <c r="I13" s="19">
        <v>1</v>
      </c>
      <c r="J13" s="19">
        <v>11</v>
      </c>
      <c r="K13" s="37"/>
      <c r="L13" s="37"/>
      <c r="M13" s="37"/>
      <c r="N13" s="20">
        <v>300</v>
      </c>
      <c r="O13" s="21">
        <f t="shared" si="0"/>
        <v>0</v>
      </c>
      <c r="P13" s="20">
        <v>300</v>
      </c>
      <c r="Q13" s="27"/>
    </row>
    <row r="14" spans="1:17" ht="12.75" customHeight="1" x14ac:dyDescent="0.2">
      <c r="A14" s="17"/>
      <c r="B14" s="38" t="s">
        <v>18</v>
      </c>
      <c r="C14" s="38"/>
      <c r="D14" s="38"/>
      <c r="E14" s="38"/>
      <c r="F14" s="38"/>
      <c r="G14" s="38"/>
      <c r="H14" s="38"/>
      <c r="I14" s="19">
        <v>1</v>
      </c>
      <c r="J14" s="19">
        <v>13</v>
      </c>
      <c r="K14" s="37"/>
      <c r="L14" s="37"/>
      <c r="M14" s="37"/>
      <c r="N14" s="20">
        <v>14745.5</v>
      </c>
      <c r="O14" s="21">
        <f t="shared" si="0"/>
        <v>-25</v>
      </c>
      <c r="P14" s="20">
        <v>14720.5</v>
      </c>
      <c r="Q14" s="27"/>
    </row>
    <row r="15" spans="1:17" ht="12.75" customHeight="1" x14ac:dyDescent="0.2">
      <c r="A15" s="17"/>
      <c r="B15" s="38" t="s">
        <v>17</v>
      </c>
      <c r="C15" s="38"/>
      <c r="D15" s="38"/>
      <c r="E15" s="38"/>
      <c r="F15" s="38"/>
      <c r="G15" s="38"/>
      <c r="H15" s="38"/>
      <c r="I15" s="19">
        <v>3</v>
      </c>
      <c r="J15" s="19">
        <v>0</v>
      </c>
      <c r="K15" s="37"/>
      <c r="L15" s="37"/>
      <c r="M15" s="37"/>
      <c r="N15" s="20">
        <v>1319.1</v>
      </c>
      <c r="O15" s="21">
        <f t="shared" si="0"/>
        <v>0</v>
      </c>
      <c r="P15" s="20">
        <v>1319.1</v>
      </c>
      <c r="Q15" s="27"/>
    </row>
    <row r="16" spans="1:17" ht="21.75" customHeight="1" x14ac:dyDescent="0.2">
      <c r="A16" s="17"/>
      <c r="B16" s="38" t="s">
        <v>16</v>
      </c>
      <c r="C16" s="38"/>
      <c r="D16" s="38"/>
      <c r="E16" s="38"/>
      <c r="F16" s="38"/>
      <c r="G16" s="38"/>
      <c r="H16" s="38"/>
      <c r="I16" s="19">
        <v>3</v>
      </c>
      <c r="J16" s="19">
        <v>9</v>
      </c>
      <c r="K16" s="37"/>
      <c r="L16" s="37"/>
      <c r="M16" s="37"/>
      <c r="N16" s="20">
        <v>1282</v>
      </c>
      <c r="O16" s="21">
        <f t="shared" si="0"/>
        <v>0</v>
      </c>
      <c r="P16" s="20">
        <v>1282</v>
      </c>
      <c r="Q16" s="27"/>
    </row>
    <row r="17" spans="1:17" ht="21.75" customHeight="1" x14ac:dyDescent="0.2">
      <c r="A17" s="17"/>
      <c r="B17" s="38" t="s">
        <v>15</v>
      </c>
      <c r="C17" s="38"/>
      <c r="D17" s="38"/>
      <c r="E17" s="38"/>
      <c r="F17" s="38"/>
      <c r="G17" s="38"/>
      <c r="H17" s="38"/>
      <c r="I17" s="19">
        <v>3</v>
      </c>
      <c r="J17" s="19">
        <v>14</v>
      </c>
      <c r="K17" s="37"/>
      <c r="L17" s="37"/>
      <c r="M17" s="37"/>
      <c r="N17" s="20">
        <v>37.1</v>
      </c>
      <c r="O17" s="21">
        <f t="shared" si="0"/>
        <v>0</v>
      </c>
      <c r="P17" s="20">
        <v>37.1</v>
      </c>
      <c r="Q17" s="27"/>
    </row>
    <row r="18" spans="1:17" ht="12.75" customHeight="1" x14ac:dyDescent="0.2">
      <c r="A18" s="17"/>
      <c r="B18" s="38" t="s">
        <v>14</v>
      </c>
      <c r="C18" s="38"/>
      <c r="D18" s="38"/>
      <c r="E18" s="38"/>
      <c r="F18" s="38"/>
      <c r="G18" s="38"/>
      <c r="H18" s="38"/>
      <c r="I18" s="19">
        <v>4</v>
      </c>
      <c r="J18" s="19">
        <v>0</v>
      </c>
      <c r="K18" s="37"/>
      <c r="L18" s="37"/>
      <c r="M18" s="37"/>
      <c r="N18" s="20">
        <v>37290.9</v>
      </c>
      <c r="O18" s="21">
        <f t="shared" si="0"/>
        <v>-3060.8000000000029</v>
      </c>
      <c r="P18" s="20">
        <v>34230.1</v>
      </c>
      <c r="Q18" s="27"/>
    </row>
    <row r="19" spans="1:17" ht="12.75" customHeight="1" x14ac:dyDescent="0.2">
      <c r="A19" s="17"/>
      <c r="B19" s="38" t="s">
        <v>13</v>
      </c>
      <c r="C19" s="38"/>
      <c r="D19" s="38"/>
      <c r="E19" s="38"/>
      <c r="F19" s="38"/>
      <c r="G19" s="38"/>
      <c r="H19" s="38"/>
      <c r="I19" s="19">
        <v>4</v>
      </c>
      <c r="J19" s="19">
        <v>1</v>
      </c>
      <c r="K19" s="37"/>
      <c r="L19" s="37"/>
      <c r="M19" s="37"/>
      <c r="N19" s="20">
        <v>7335.7</v>
      </c>
      <c r="O19" s="21">
        <f t="shared" si="0"/>
        <v>0</v>
      </c>
      <c r="P19" s="20">
        <v>7335.7</v>
      </c>
      <c r="Q19" s="27"/>
    </row>
    <row r="20" spans="1:17" ht="12.75" customHeight="1" x14ac:dyDescent="0.2">
      <c r="A20" s="17"/>
      <c r="B20" s="38" t="s">
        <v>12</v>
      </c>
      <c r="C20" s="38"/>
      <c r="D20" s="38"/>
      <c r="E20" s="38"/>
      <c r="F20" s="38"/>
      <c r="G20" s="38"/>
      <c r="H20" s="38"/>
      <c r="I20" s="19">
        <v>4</v>
      </c>
      <c r="J20" s="19">
        <v>8</v>
      </c>
      <c r="K20" s="37"/>
      <c r="L20" s="37"/>
      <c r="M20" s="37"/>
      <c r="N20" s="20">
        <v>6242</v>
      </c>
      <c r="O20" s="21">
        <f t="shared" si="0"/>
        <v>0</v>
      </c>
      <c r="P20" s="20">
        <v>6242</v>
      </c>
      <c r="Q20" s="27"/>
    </row>
    <row r="21" spans="1:17" ht="12.75" customHeight="1" x14ac:dyDescent="0.2">
      <c r="A21" s="17"/>
      <c r="B21" s="38" t="s">
        <v>11</v>
      </c>
      <c r="C21" s="38"/>
      <c r="D21" s="38"/>
      <c r="E21" s="38"/>
      <c r="F21" s="38"/>
      <c r="G21" s="38"/>
      <c r="H21" s="38"/>
      <c r="I21" s="19">
        <v>4</v>
      </c>
      <c r="J21" s="19">
        <v>9</v>
      </c>
      <c r="K21" s="37"/>
      <c r="L21" s="37"/>
      <c r="M21" s="37"/>
      <c r="N21" s="20">
        <v>23210.6</v>
      </c>
      <c r="O21" s="21">
        <f t="shared" si="0"/>
        <v>-3085.7999999999993</v>
      </c>
      <c r="P21" s="20">
        <v>20124.8</v>
      </c>
      <c r="Q21" s="27"/>
    </row>
    <row r="22" spans="1:17" ht="12.75" customHeight="1" x14ac:dyDescent="0.2">
      <c r="A22" s="17"/>
      <c r="B22" s="38" t="s">
        <v>10</v>
      </c>
      <c r="C22" s="38"/>
      <c r="D22" s="38"/>
      <c r="E22" s="38"/>
      <c r="F22" s="38"/>
      <c r="G22" s="38"/>
      <c r="H22" s="38"/>
      <c r="I22" s="19">
        <v>4</v>
      </c>
      <c r="J22" s="19">
        <v>10</v>
      </c>
      <c r="K22" s="37"/>
      <c r="L22" s="37"/>
      <c r="M22" s="37"/>
      <c r="N22" s="20">
        <v>502.6</v>
      </c>
      <c r="O22" s="21">
        <f t="shared" si="0"/>
        <v>25</v>
      </c>
      <c r="P22" s="20">
        <v>527.6</v>
      </c>
      <c r="Q22" s="27"/>
    </row>
    <row r="23" spans="1:17" ht="12.75" customHeight="1" x14ac:dyDescent="0.2">
      <c r="A23" s="17"/>
      <c r="B23" s="38" t="s">
        <v>9</v>
      </c>
      <c r="C23" s="38"/>
      <c r="D23" s="38"/>
      <c r="E23" s="38"/>
      <c r="F23" s="38"/>
      <c r="G23" s="38"/>
      <c r="H23" s="38"/>
      <c r="I23" s="19">
        <v>5</v>
      </c>
      <c r="J23" s="19">
        <v>0</v>
      </c>
      <c r="K23" s="37"/>
      <c r="L23" s="37"/>
      <c r="M23" s="37"/>
      <c r="N23" s="20">
        <v>45470.3</v>
      </c>
      <c r="O23" s="21">
        <f t="shared" si="0"/>
        <v>1211</v>
      </c>
      <c r="P23" s="20">
        <v>46681.3</v>
      </c>
      <c r="Q23" s="27"/>
    </row>
    <row r="24" spans="1:17" ht="12.75" customHeight="1" x14ac:dyDescent="0.2">
      <c r="A24" s="17"/>
      <c r="B24" s="38" t="s">
        <v>8</v>
      </c>
      <c r="C24" s="38"/>
      <c r="D24" s="38"/>
      <c r="E24" s="38"/>
      <c r="F24" s="38"/>
      <c r="G24" s="38"/>
      <c r="H24" s="38"/>
      <c r="I24" s="19">
        <v>5</v>
      </c>
      <c r="J24" s="19">
        <v>1</v>
      </c>
      <c r="K24" s="37"/>
      <c r="L24" s="37"/>
      <c r="M24" s="37"/>
      <c r="N24" s="20">
        <v>7896.8</v>
      </c>
      <c r="O24" s="21">
        <f t="shared" si="0"/>
        <v>0</v>
      </c>
      <c r="P24" s="20">
        <v>7896.8</v>
      </c>
      <c r="Q24" s="27"/>
    </row>
    <row r="25" spans="1:17" ht="12.75" customHeight="1" x14ac:dyDescent="0.2">
      <c r="A25" s="17"/>
      <c r="B25" s="38" t="s">
        <v>7</v>
      </c>
      <c r="C25" s="38"/>
      <c r="D25" s="38"/>
      <c r="E25" s="38"/>
      <c r="F25" s="38"/>
      <c r="G25" s="38"/>
      <c r="H25" s="38"/>
      <c r="I25" s="19">
        <v>5</v>
      </c>
      <c r="J25" s="19">
        <v>2</v>
      </c>
      <c r="K25" s="37"/>
      <c r="L25" s="37"/>
      <c r="M25" s="37"/>
      <c r="N25" s="20">
        <v>21950.1</v>
      </c>
      <c r="O25" s="21">
        <f t="shared" si="0"/>
        <v>1211</v>
      </c>
      <c r="P25" s="20">
        <v>23161.1</v>
      </c>
      <c r="Q25" s="27"/>
    </row>
    <row r="26" spans="1:17" ht="12.75" customHeight="1" x14ac:dyDescent="0.2">
      <c r="A26" s="17"/>
      <c r="B26" s="38" t="s">
        <v>6</v>
      </c>
      <c r="C26" s="38"/>
      <c r="D26" s="38"/>
      <c r="E26" s="38"/>
      <c r="F26" s="38"/>
      <c r="G26" s="38"/>
      <c r="H26" s="38"/>
      <c r="I26" s="19">
        <v>5</v>
      </c>
      <c r="J26" s="19">
        <v>3</v>
      </c>
      <c r="K26" s="37"/>
      <c r="L26" s="37"/>
      <c r="M26" s="37"/>
      <c r="N26" s="20">
        <v>15623.4</v>
      </c>
      <c r="O26" s="21">
        <f t="shared" si="0"/>
        <v>0</v>
      </c>
      <c r="P26" s="20">
        <v>15623.4</v>
      </c>
      <c r="Q26" s="27"/>
    </row>
    <row r="27" spans="1:17" ht="12.75" customHeight="1" x14ac:dyDescent="0.2">
      <c r="A27" s="17"/>
      <c r="B27" s="38" t="s">
        <v>5</v>
      </c>
      <c r="C27" s="38"/>
      <c r="D27" s="38"/>
      <c r="E27" s="38"/>
      <c r="F27" s="38"/>
      <c r="G27" s="38"/>
      <c r="H27" s="38"/>
      <c r="I27" s="19">
        <v>8</v>
      </c>
      <c r="J27" s="19">
        <v>0</v>
      </c>
      <c r="K27" s="37"/>
      <c r="L27" s="37"/>
      <c r="M27" s="37"/>
      <c r="N27" s="20">
        <v>282</v>
      </c>
      <c r="O27" s="21">
        <f t="shared" si="0"/>
        <v>0</v>
      </c>
      <c r="P27" s="20">
        <v>282</v>
      </c>
      <c r="Q27" s="27"/>
    </row>
    <row r="28" spans="1:17" ht="12.75" customHeight="1" x14ac:dyDescent="0.2">
      <c r="A28" s="17"/>
      <c r="B28" s="38" t="s">
        <v>4</v>
      </c>
      <c r="C28" s="38"/>
      <c r="D28" s="38"/>
      <c r="E28" s="38"/>
      <c r="F28" s="38"/>
      <c r="G28" s="38"/>
      <c r="H28" s="38"/>
      <c r="I28" s="19">
        <v>8</v>
      </c>
      <c r="J28" s="19">
        <v>1</v>
      </c>
      <c r="K28" s="37"/>
      <c r="L28" s="37"/>
      <c r="M28" s="37"/>
      <c r="N28" s="20">
        <v>282</v>
      </c>
      <c r="O28" s="21">
        <f t="shared" si="0"/>
        <v>0</v>
      </c>
      <c r="P28" s="20">
        <v>282</v>
      </c>
      <c r="Q28" s="27"/>
    </row>
    <row r="29" spans="1:17" ht="12.75" customHeight="1" x14ac:dyDescent="0.2">
      <c r="A29" s="17"/>
      <c r="B29" s="38" t="s">
        <v>3</v>
      </c>
      <c r="C29" s="38"/>
      <c r="D29" s="38"/>
      <c r="E29" s="38"/>
      <c r="F29" s="38"/>
      <c r="G29" s="38"/>
      <c r="H29" s="38"/>
      <c r="I29" s="19">
        <v>10</v>
      </c>
      <c r="J29" s="19">
        <v>0</v>
      </c>
      <c r="K29" s="37"/>
      <c r="L29" s="37"/>
      <c r="M29" s="37"/>
      <c r="N29" s="20">
        <v>181.4</v>
      </c>
      <c r="O29" s="21">
        <f t="shared" si="0"/>
        <v>0</v>
      </c>
      <c r="P29" s="20">
        <v>181.4</v>
      </c>
      <c r="Q29" s="27"/>
    </row>
    <row r="30" spans="1:17" ht="12.75" customHeight="1" x14ac:dyDescent="0.2">
      <c r="A30" s="17"/>
      <c r="B30" s="38" t="s">
        <v>2</v>
      </c>
      <c r="C30" s="38"/>
      <c r="D30" s="38"/>
      <c r="E30" s="38"/>
      <c r="F30" s="38"/>
      <c r="G30" s="38"/>
      <c r="H30" s="38"/>
      <c r="I30" s="19">
        <v>10</v>
      </c>
      <c r="J30" s="19">
        <v>1</v>
      </c>
      <c r="K30" s="37"/>
      <c r="L30" s="37"/>
      <c r="M30" s="37"/>
      <c r="N30" s="20">
        <v>181.4</v>
      </c>
      <c r="O30" s="21">
        <f t="shared" si="0"/>
        <v>0</v>
      </c>
      <c r="P30" s="20">
        <v>181.4</v>
      </c>
      <c r="Q30" s="27"/>
    </row>
    <row r="31" spans="1:17" ht="12.75" customHeight="1" x14ac:dyDescent="0.2">
      <c r="A31" s="5"/>
      <c r="B31" s="30" t="s">
        <v>34</v>
      </c>
      <c r="C31" s="31"/>
      <c r="D31" s="31"/>
      <c r="E31" s="31"/>
      <c r="F31" s="31"/>
      <c r="G31" s="31"/>
      <c r="H31" s="31"/>
      <c r="I31" s="31"/>
      <c r="J31" s="32"/>
      <c r="K31" s="23"/>
      <c r="L31" s="23"/>
      <c r="M31" s="24" t="s">
        <v>1</v>
      </c>
      <c r="N31" s="22">
        <f>N10+N15+N18+N23+N27+N29</f>
        <v>101520.2</v>
      </c>
      <c r="O31" s="25">
        <f t="shared" si="0"/>
        <v>-1874.8000000000029</v>
      </c>
      <c r="P31" s="26">
        <v>99645.4</v>
      </c>
      <c r="Q31" s="4"/>
    </row>
    <row r="32" spans="1:17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  <c r="L32" s="3"/>
      <c r="M32" s="3"/>
      <c r="N32" s="3"/>
      <c r="O32" s="3"/>
      <c r="P32" s="13"/>
      <c r="Q32" s="2"/>
    </row>
    <row r="33" spans="1:17" ht="12.75" customHeight="1" x14ac:dyDescent="0.2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</sheetData>
  <mergeCells count="50">
    <mergeCell ref="B26:H26"/>
    <mergeCell ref="K26:M26"/>
    <mergeCell ref="B28:H28"/>
    <mergeCell ref="K28:M28"/>
    <mergeCell ref="B30:H30"/>
    <mergeCell ref="K30:M30"/>
    <mergeCell ref="B27:H27"/>
    <mergeCell ref="K27:M27"/>
    <mergeCell ref="B29:H29"/>
    <mergeCell ref="K29:M29"/>
    <mergeCell ref="B22:H22"/>
    <mergeCell ref="K22:M22"/>
    <mergeCell ref="B24:H24"/>
    <mergeCell ref="K24:M24"/>
    <mergeCell ref="B25:H25"/>
    <mergeCell ref="K25:M25"/>
    <mergeCell ref="K23:M23"/>
    <mergeCell ref="B19:H19"/>
    <mergeCell ref="K19:M19"/>
    <mergeCell ref="B20:H20"/>
    <mergeCell ref="K20:M20"/>
    <mergeCell ref="B21:H21"/>
    <mergeCell ref="K21:M21"/>
    <mergeCell ref="B14:H14"/>
    <mergeCell ref="K14:M14"/>
    <mergeCell ref="B16:H16"/>
    <mergeCell ref="K16:M16"/>
    <mergeCell ref="B17:H17"/>
    <mergeCell ref="K17:M17"/>
    <mergeCell ref="K11:M11"/>
    <mergeCell ref="B12:H12"/>
    <mergeCell ref="K12:M12"/>
    <mergeCell ref="B13:H13"/>
    <mergeCell ref="K13:M13"/>
    <mergeCell ref="B31:J31"/>
    <mergeCell ref="H1:P1"/>
    <mergeCell ref="H2:P2"/>
    <mergeCell ref="H3:P3"/>
    <mergeCell ref="H4:P4"/>
    <mergeCell ref="H6:P6"/>
    <mergeCell ref="H7:P7"/>
    <mergeCell ref="B9:H9"/>
    <mergeCell ref="K18:M18"/>
    <mergeCell ref="B23:H23"/>
    <mergeCell ref="B10:H10"/>
    <mergeCell ref="K10:M10"/>
    <mergeCell ref="B15:H15"/>
    <mergeCell ref="K15:M15"/>
    <mergeCell ref="B18:H18"/>
    <mergeCell ref="B11:H11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>
    <oddHeader>&amp;CСтраница &amp;P из &amp;N</oddHeader>
  </headerFooter>
  <colBreaks count="1" manualBreakCount="1">
    <brk id="17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2017-02-15T04:23:23Z</cp:lastPrinted>
  <dcterms:created xsi:type="dcterms:W3CDTF">2017-02-13T06:31:27Z</dcterms:created>
  <dcterms:modified xsi:type="dcterms:W3CDTF">2017-03-03T09:30:24Z</dcterms:modified>
</cp:coreProperties>
</file>